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7" documentId="8_{334BA27F-65E7-134A-B873-91A47D0A3FDF}" xr6:coauthVersionLast="47" xr6:coauthVersionMax="47" xr10:uidLastSave="{E3B21E4D-ABF9-FE43-B37A-7469784754E6}"/>
  <bookViews>
    <workbookView xWindow="21100" yWindow="594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l="1"/>
  <c r="G13" i="1" s="1"/>
  <c r="G15" i="1" s="1"/>
</calcChain>
</file>

<file path=xl/sharedStrings.xml><?xml version="1.0" encoding="utf-8"?>
<sst xmlns="http://schemas.openxmlformats.org/spreadsheetml/2006/main" count="12" uniqueCount="12">
  <si>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</si>
  <si>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</si>
  <si>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</si>
  <si>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</si>
  <si>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</si>
  <si>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</si>
  <si>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</si>
  <si>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</si>
  <si>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</si>
  <si>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</si>
  <si>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</si>
  <si>
    <t>NAV from Grit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</si>
</sst>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657951</xdr:colOff>
      <xdr:row>9</xdr:row>
      <xdr:rowOff>0</xdr:rowOff>
    </xdr:from>
    <xdr:to>
      <xdr:col>21</xdr:col>
      <xdr:colOff>167701</xdr:colOff>
      <xdr:row>28</xdr:row>
      <xdr:rowOff>139628</xdr:rowOff>
    </xdr:to>
    <xdr:pic>
      <xdr:nvPicPr>
        <xdr:cNvPr id="3" name="Kuva 2">
          <a:extLst>
            <a:ext uri="{FF2B5EF4-FFF2-40B4-BE49-F238E27FC236}">
              <a16:creationId xmlns:a16="http://schemas.microsoft.com/office/drawing/2014/main" id="{0A84D520-03D2-1DD5-39EF-65A0AE4C1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07108" y="1790241"/>
          <a:ext cx="7772400" cy="3919026"/>
        </a:xfrm>
        <a:prstGeom prst="rect">
          <a:avLst/>
        </a:prstGeom>
      </xdr:spPr>
    </xdr:pic>
    <xdr:clientData/>
  </xdr:twoCellAnchor>
  <xdr:twoCellAnchor editAs="oneCell">
    <xdr:from>
      <xdr:col>7</xdr:col>
      <xdr:colOff>260120</xdr:colOff>
      <xdr:row>20</xdr:row>
      <xdr:rowOff>107109</xdr:rowOff>
    </xdr:from>
    <xdr:to>
      <xdr:col>14</xdr:col>
      <xdr:colOff>489026</xdr:colOff>
      <xdr:row>53</xdr:row>
      <xdr:rowOff>196308</xdr:rowOff>
    </xdr:to>
    <xdr:pic>
      <xdr:nvPicPr>
        <xdr:cNvPr id="5" name="Kuva 4">
          <a:extLst>
            <a:ext uri="{FF2B5EF4-FFF2-40B4-BE49-F238E27FC236}">
              <a16:creationId xmlns:a16="http://schemas.microsoft.com/office/drawing/2014/main" id="{A531371E-1E7A-AF48-7C07-09609AC22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4578" y="4085422"/>
          <a:ext cx="7772400" cy="66534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zoomScale="83" workbookViewId="0">
      <selection activeCell="J15" sqref="J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9</v>
      </c>
      <c r="J4">
        <v>108.5</v>
      </c>
    </row>
    <row r="5" spans="6:10">
      <c r="I5" t="s">
        <v>10</v>
      </c>
      <c r="J5">
        <v>176266</v>
      </c>
    </row>
    <row r="7" spans="6:10">
      <c r="F7" t="s">
        <v>0</v>
      </c>
      <c r="G7">
        <f>H7+(I7*G8)</f>
        <v>151094153.2906</v>
      </c>
      <c r="H7" s="7">
        <v>129395086</v>
      </c>
      <c r="I7">
        <f>J5*J4</f>
        <v>19124861</v>
      </c>
    </row>
    <row r="8" spans="6:10">
      <c r="F8" t="s">
        <v>1</v>
      </c>
      <c r="G8">
        <v>1.1346000000000001</v>
      </c>
      <c r="H8" s="2"/>
      <c r="J8" t="s">
        <v>8</v>
      </c>
    </row>
    <row r="9" spans="6:10">
      <c r="F9" t="s">
        <v>2</v>
      </c>
      <c r="G9" s="3">
        <f>G7/G8</f>
        <v>133169534.01251543</v>
      </c>
      <c r="H9" s="2"/>
    </row>
    <row r="10" spans="6:10">
      <c r="F10" t="s">
        <v>3</v>
      </c>
      <c r="G10" s="4">
        <v>1147366.01</v>
      </c>
      <c r="H10" s="2"/>
    </row>
    <row r="11" spans="6:10">
      <c r="F11" t="s">
        <v>7</v>
      </c>
      <c r="G11" s="4">
        <v>-28000</v>
      </c>
      <c r="H11" s="2"/>
    </row>
    <row r="12" spans="6:10">
      <c r="F12" t="s">
        <v>6</v>
      </c>
      <c r="G12" s="8"/>
      <c r="H12" s="2"/>
    </row>
    <row r="13" spans="6:10">
      <c r="F13" t="s">
        <v>4</v>
      </c>
      <c r="G13" s="3">
        <f>G9+G10+G11+G12</f>
        <v>134288900.02251542</v>
      </c>
      <c r="H13" s="2"/>
      <c r="I13" s="5"/>
    </row>
    <row r="14" spans="6:10">
      <c r="F14" t="s">
        <v>11</v>
      </c>
      <c r="G14" s="7">
        <v>134061328.21365599</v>
      </c>
      <c r="H14" s="2"/>
      <c r="J14" s="3"/>
    </row>
    <row r="15" spans="6:10">
      <c r="F15" t="s">
        <v>5</v>
      </c>
      <c r="G15" s="1">
        <f>G13/G14-1</f>
        <v>1.6975201714899413E-3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4" ma:contentTypeDescription="Luo uusi asiakirja." ma:contentTypeScope="" ma:versionID="e20382cd06b956f376b87ee81b5fcb86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0a83f59090daf4f875e9836a636d7f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8d7f15c9-f565-407b-a8f7-533c7d467fcc"/>
    <ds:schemaRef ds:uri="c5de988d-6923-4f6b-a43f-2c58cedd48df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9BA923-1137-450A-9A84-30FBB49AB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2025-06-02T09:41:21Z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